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20" windowWidth="27555" windowHeight="11040"/>
  </bookViews>
  <sheets>
    <sheet name="2023 " sheetId="1" r:id="rId1"/>
  </sheets>
  <definedNames>
    <definedName name="_xlnm.Print_Area" localSheetId="0">'2023 '!$A$1:$E$107</definedName>
  </definedNames>
  <calcPr calcId="144525"/>
</workbook>
</file>

<file path=xl/calcChain.xml><?xml version="1.0" encoding="utf-8"?>
<calcChain xmlns="http://schemas.openxmlformats.org/spreadsheetml/2006/main">
  <c r="C104" i="1" l="1"/>
  <c r="C103" i="1"/>
  <c r="C92" i="1"/>
  <c r="C90" i="1"/>
  <c r="C88" i="1"/>
  <c r="C86" i="1"/>
  <c r="C81" i="1"/>
  <c r="C78" i="1"/>
  <c r="C76" i="1"/>
  <c r="C34" i="1"/>
  <c r="C29" i="1"/>
  <c r="C26" i="1"/>
  <c r="C24" i="1"/>
  <c r="C106" i="1" s="1"/>
  <c r="C107" i="1" s="1"/>
  <c r="D18" i="1" s="1"/>
  <c r="D13" i="1"/>
  <c r="D9" i="1"/>
  <c r="D17" i="1" s="1"/>
  <c r="D20" i="1" l="1"/>
  <c r="D19" i="1"/>
</calcChain>
</file>

<file path=xl/sharedStrings.xml><?xml version="1.0" encoding="utf-8"?>
<sst xmlns="http://schemas.openxmlformats.org/spreadsheetml/2006/main" count="246" uniqueCount="193">
  <si>
    <t>Отчет об исполнении ООО "Лидер" договора управления МДК по адресу:</t>
  </si>
  <si>
    <t>г. Чита ул. Пехотная, д.9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</si>
  <si>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</si>
  <si>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</si>
  <si>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</si>
  <si>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</si>
  <si>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</si>
  <si>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</si>
  <si>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</si>
  <si>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</si>
  <si>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</si>
  <si>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</si>
  <si>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</si>
  <si>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</si>
  <si>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</si>
  <si>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</si>
  <si>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</si>
  <si>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</si>
  <si>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</si>
  <si>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</si>
  <si>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</si>
  <si>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</si>
  <si>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</si>
  <si>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</si>
  <si>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</si>
  <si>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</si>
  <si>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</si>
  <si>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</si>
  <si>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</si>
  <si>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</si>
  <si>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</si>
  <si>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</si>
  <si>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</si>
  <si>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</si>
  <si>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</si>
  <si>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</si>
  <si>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</si>
  <si>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</si>
  <si>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</si>
  <si>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</si>
  <si>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</si>
  <si>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</si>
  <si>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</si>
  <si>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</si>
  <si>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Частичная замена стояка КНС</t>
  </si>
  <si>
    <t>кв</t>
  </si>
  <si>
    <t>5.2</t>
  </si>
  <si>
    <t>Частичная замена стояка отопления</t>
  </si>
  <si>
    <t>м</t>
  </si>
  <si>
    <t>5.3</t>
  </si>
  <si>
    <t>Частичный текущий ремонт внутридомовых сетей теплоснабжения Пехотная,</t>
  </si>
  <si>
    <t>дом</t>
  </si>
  <si>
    <t>5.4</t>
  </si>
  <si>
    <t>Установка светильника с датчиком на движение</t>
  </si>
  <si>
    <t>шт.</t>
  </si>
  <si>
    <t>5.5</t>
  </si>
  <si>
    <t>Установка шпингалетов на дверные полотна, оконные рамы</t>
  </si>
  <si>
    <t>5.6</t>
  </si>
  <si>
    <t>ТО приборов учета тепловой энергии 2023 г.</t>
  </si>
  <si>
    <t>5.7</t>
  </si>
  <si>
    <t>5.8</t>
  </si>
  <si>
    <t>Сброс воздуха со стояков отопления</t>
  </si>
  <si>
    <t>стояк</t>
  </si>
  <si>
    <t>5.9</t>
  </si>
  <si>
    <t>Смена врезки/сборки (без ст-ти работ)</t>
  </si>
  <si>
    <t>5.10</t>
  </si>
  <si>
    <t>Смена резьбы (сварка) до 32 мм</t>
  </si>
  <si>
    <t>5.11</t>
  </si>
  <si>
    <t>Ремонт меж-го шва с пред-й разб-ой кирп-го запол-ия шва с исп-ем автов</t>
  </si>
  <si>
    <t>5.12</t>
  </si>
  <si>
    <t>Ремонт сборки на отоплении до 20 мм.</t>
  </si>
  <si>
    <t>5.13</t>
  </si>
  <si>
    <t>Ремонт КНС</t>
  </si>
  <si>
    <t>квартира</t>
  </si>
  <si>
    <t>5.14</t>
  </si>
  <si>
    <t>Ремонт двери</t>
  </si>
  <si>
    <t>5.15</t>
  </si>
  <si>
    <t>Откачка нечистот в подвале</t>
  </si>
  <si>
    <t>час</t>
  </si>
  <si>
    <t>5.16</t>
  </si>
  <si>
    <t>Очистка канализационной сети</t>
  </si>
  <si>
    <t>5.17</t>
  </si>
  <si>
    <t>Очистка подвала от бытового и строительно мусора</t>
  </si>
  <si>
    <t>1 дом</t>
  </si>
  <si>
    <t>5.18</t>
  </si>
  <si>
    <t>Очистка подвала, ул.Пехотная д.9</t>
  </si>
  <si>
    <t>5.19</t>
  </si>
  <si>
    <t>Перезапуск (удаление воздуха) стояков отопления</t>
  </si>
  <si>
    <t>5.20</t>
  </si>
  <si>
    <t>Прокладка электрокабеля АВВГ 2*2,5 мм2</t>
  </si>
  <si>
    <t>5.21</t>
  </si>
  <si>
    <t>Промывка канализационного выпуска</t>
  </si>
  <si>
    <t>выпуск</t>
  </si>
  <si>
    <t>5.22</t>
  </si>
  <si>
    <t>Осмотр подвала</t>
  </si>
  <si>
    <t>5.23</t>
  </si>
  <si>
    <t>подвал</t>
  </si>
  <si>
    <t>5.24</t>
  </si>
  <si>
    <t>Осмотр сантех. оборудования</t>
  </si>
  <si>
    <t>5.25</t>
  </si>
  <si>
    <t>Осмотр систем отопления в квартире</t>
  </si>
  <si>
    <t>5.26</t>
  </si>
  <si>
    <t>Осмотр системы отопления в квартире</t>
  </si>
  <si>
    <t>Кв.</t>
  </si>
  <si>
    <t>5.27</t>
  </si>
  <si>
    <t>Крепление кровли саморезами</t>
  </si>
  <si>
    <t>5.28</t>
  </si>
  <si>
    <t>Мелкие сварочные работы</t>
  </si>
  <si>
    <t>5.29</t>
  </si>
  <si>
    <t>5.30</t>
  </si>
  <si>
    <t>Монтажные и ремонтные работы ВВП и ТУ Пехотная, д.9</t>
  </si>
  <si>
    <t>5.31</t>
  </si>
  <si>
    <t>Замена вентиля на радиаторе</t>
  </si>
  <si>
    <t>5.32</t>
  </si>
  <si>
    <t>Замена врезки на радиаторе</t>
  </si>
  <si>
    <t>5.33</t>
  </si>
  <si>
    <t>Замена радиаторного блока д.20 ( без ст-ти блоков)</t>
  </si>
  <si>
    <t>5.34</t>
  </si>
  <si>
    <t>Замена тройника, манжеты на стояке</t>
  </si>
  <si>
    <t>5.35</t>
  </si>
  <si>
    <t>Замена электрической лампы накаливания</t>
  </si>
  <si>
    <t>5.36</t>
  </si>
  <si>
    <t>Замена электропатрона настенного</t>
  </si>
  <si>
    <t>5.37</t>
  </si>
  <si>
    <t>Запуск внутр-й системы отоп-я (пост-ка на циркуляцию) с обходом подвал</t>
  </si>
  <si>
    <t>5.38</t>
  </si>
  <si>
    <t>Исполнение заявок не связанных с ремонтом</t>
  </si>
  <si>
    <t>5.39</t>
  </si>
  <si>
    <t>5.40</t>
  </si>
  <si>
    <t>Закрытие и открытие стояков водоснабжения</t>
  </si>
  <si>
    <t>1 стояк</t>
  </si>
  <si>
    <t>5.41</t>
  </si>
  <si>
    <t>Демонтаж старого непригодного электрооборудования(светильники,розетки.</t>
  </si>
  <si>
    <t>услуга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</si>
  <si>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</si>
  <si>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</si>
  <si>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</si>
  <si>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</si>
  <si>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</si>
  <si>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</si>
  <si>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</si>
  <si>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Прочистка вент канала</t>
  </si>
  <si>
    <t>9.2</t>
  </si>
  <si>
    <t>Обследование вентиляции в квартире</t>
  </si>
  <si>
    <t>9.3</t>
  </si>
  <si>
    <t>Закрытие продуха кирпичем</t>
  </si>
  <si>
    <t/>
  </si>
  <si>
    <t>9.4</t>
  </si>
  <si>
    <t>Вывод вент. канала из труб ПВХ на кровлю с ус-й на при-я мастер-флеш №</t>
  </si>
  <si>
    <t>Работы по содержанию и ремонту систем внутридомового газового оборудования</t>
  </si>
  <si>
    <t>10.1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</si>
  <si>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</si>
  <si>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</si>
  <si>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</si>
  <si>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</si>
  <si>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</si>
  <si>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</si>
  <si>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Дезинсекция Дезснабсервис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</si>
  <si>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</si>
  <si>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</si>
  <si>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Цветочная рассада</t>
  </si>
  <si>
    <t>13.2</t>
  </si>
  <si>
    <t>13.3</t>
  </si>
  <si>
    <t>Уборка придомовой территории 1,2,3,4 кв. 2023 г. К=0,8</t>
  </si>
  <si>
    <t>13.4</t>
  </si>
  <si>
    <t>Санитарная обрезка деревьев</t>
  </si>
  <si>
    <t>13.5</t>
  </si>
  <si>
    <t>Ремонт калитки в полисаднике</t>
  </si>
  <si>
    <t>13.6</t>
  </si>
  <si>
    <t>Организация мест накоп.ртуть сод-х ламп 1,2,3,4кв. 2023г.К=0,6;0,8;0,8</t>
  </si>
  <si>
    <t>13.7</t>
  </si>
  <si>
    <t>Копка траншеи на прид. территрии</t>
  </si>
  <si>
    <t>10 м</t>
  </si>
  <si>
    <t>13.8</t>
  </si>
  <si>
    <t>Завоз песка в песочницу</t>
  </si>
  <si>
    <t>м3</t>
  </si>
  <si>
    <t>13.9</t>
  </si>
  <si>
    <t>Завоз чернозема</t>
  </si>
  <si>
    <t>кг</t>
  </si>
  <si>
    <t>13.10</t>
  </si>
  <si>
    <t>Вывод поливочного крана ХВС с подвала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</si>
  <si>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</si>
  <si>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</si>
  <si>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</si>
  <si>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</si>
  <si>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</si>
  <si>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14.2</t>
  </si>
  <si>
    <t>Льготы старшим по дому</t>
  </si>
  <si>
    <t>15</t>
  </si>
  <si>
    <t>Итого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</si>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</sst>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4">
    <xf numFmtId="0" fontId="0" fillId="0" borderId="0"/>
    <xf numFmtId="43" fontId="11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5">
    <xf numFmtId="0" fontId="0" fillId="0" borderId="0" xfId="0"/>
    <xf numFmtId="0" fontId="4" fillId="0" borderId="0" xfId="3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4" fontId="5" fillId="0" borderId="0" xfId="3" applyNumberFormat="1" applyFont="1" applyFill="1" applyAlignment="1">
      <alignment horizont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6" fillId="0" borderId="4" xfId="2" applyFont="1" applyFill="1" applyBorder="1" applyAlignment="1">
      <alignment horizontal="right" vertical="center" wrapText="1"/>
    </xf>
    <xf numFmtId="4" fontId="6" fillId="0" borderId="2" xfId="2" applyNumberFormat="1" applyFont="1" applyFill="1" applyBorder="1" applyAlignment="1">
      <alignment horizontal="right" vertical="center" wrapText="1"/>
    </xf>
    <xf numFmtId="4" fontId="6" fillId="0" borderId="4" xfId="2" applyNumberFormat="1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4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right" vertical="center"/>
    </xf>
    <xf numFmtId="164" fontId="6" fillId="0" borderId="5" xfId="4" applyFont="1" applyFill="1" applyBorder="1" applyAlignment="1">
      <alignment horizontal="right" vertical="center" wrapText="1"/>
    </xf>
    <xf numFmtId="0" fontId="7" fillId="3" borderId="5" xfId="3" applyFont="1" applyFill="1" applyBorder="1" applyAlignment="1">
      <alignment horizontal="left" vertical="top" wrapText="1"/>
    </xf>
    <xf numFmtId="4" fontId="7" fillId="3" borderId="5" xfId="4" applyNumberFormat="1" applyFont="1" applyFill="1" applyBorder="1" applyAlignment="1">
      <alignment horizontal="right" vertical="center" wrapText="1"/>
    </xf>
    <xf numFmtId="164" fontId="5" fillId="3" borderId="5" xfId="4" applyFont="1" applyFill="1" applyBorder="1" applyAlignment="1">
      <alignment horizontal="right" vertical="center" wrapText="1"/>
    </xf>
    <xf numFmtId="2" fontId="5" fillId="0" borderId="0" xfId="3" applyNumberFormat="1" applyFont="1" applyFill="1" applyAlignment="1">
      <alignment horizontal="center" wrapText="1"/>
    </xf>
    <xf numFmtId="0" fontId="5" fillId="0" borderId="5" xfId="3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3" fontId="5" fillId="0" borderId="0" xfId="3" applyNumberFormat="1" applyFont="1"/>
    <xf numFmtId="0" fontId="5" fillId="0" borderId="0" xfId="3" applyFont="1"/>
    <xf numFmtId="0" fontId="2" fillId="0" borderId="0" xfId="3"/>
    <xf numFmtId="0" fontId="5" fillId="4" borderId="0" xfId="3" applyFont="1" applyFill="1" applyAlignment="1">
      <alignment horizontal="center" wrapText="1"/>
    </xf>
    <xf numFmtId="164" fontId="12" fillId="3" borderId="5" xfId="4" applyFont="1" applyFill="1" applyBorder="1" applyAlignment="1">
      <alignment horizontal="right" vertical="center" wrapText="1"/>
    </xf>
    <xf numFmtId="4" fontId="7" fillId="3" borderId="5" xfId="4" applyNumberFormat="1" applyFont="1" applyFill="1" applyBorder="1" applyAlignment="1">
      <alignment horizontal="right"/>
    </xf>
    <xf numFmtId="164" fontId="5" fillId="3" borderId="5" xfId="4" applyFont="1" applyFill="1" applyBorder="1" applyAlignment="1">
      <alignment horizontal="right"/>
    </xf>
    <xf numFmtId="0" fontId="5" fillId="0" borderId="0" xfId="3" applyFont="1" applyFill="1"/>
    <xf numFmtId="0" fontId="7" fillId="3" borderId="5" xfId="3" applyFont="1" applyFill="1" applyBorder="1" applyAlignment="1">
      <alignment horizontal="center" vertical="center"/>
    </xf>
    <xf numFmtId="4" fontId="7" fillId="3" borderId="5" xfId="4" applyNumberFormat="1" applyFont="1" applyFill="1" applyBorder="1" applyAlignment="1">
      <alignment horizontal="right" vertical="center"/>
    </xf>
    <xf numFmtId="164" fontId="5" fillId="3" borderId="5" xfId="4" applyFont="1" applyFill="1" applyBorder="1" applyAlignment="1">
      <alignment horizontal="right" vertical="center"/>
    </xf>
    <xf numFmtId="49" fontId="5" fillId="0" borderId="5" xfId="3" applyNumberFormat="1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left" vertical="top" wrapText="1"/>
    </xf>
    <xf numFmtId="4" fontId="5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/>
    </xf>
    <xf numFmtId="164" fontId="5" fillId="0" borderId="5" xfId="4" applyFont="1" applyFill="1" applyBorder="1" applyAlignment="1">
      <alignment vertical="center"/>
    </xf>
    <xf numFmtId="164" fontId="5" fillId="3" borderId="5" xfId="4" applyFont="1" applyFill="1" applyBorder="1" applyAlignment="1">
      <alignment vertical="center"/>
    </xf>
    <xf numFmtId="49" fontId="5" fillId="0" borderId="5" xfId="5" applyNumberFormat="1" applyFont="1" applyFill="1" applyBorder="1"/>
    <xf numFmtId="49" fontId="5" fillId="0" borderId="5" xfId="3" applyNumberFormat="1" applyFont="1" applyBorder="1" applyAlignment="1">
      <alignment horizontal="center" vertical="center"/>
    </xf>
    <xf numFmtId="49" fontId="7" fillId="3" borderId="5" xfId="3" applyNumberFormat="1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left" vertical="top" wrapText="1"/>
    </xf>
    <xf numFmtId="4" fontId="4" fillId="3" borderId="5" xfId="4" applyNumberFormat="1" applyFont="1" applyFill="1" applyBorder="1" applyAlignment="1">
      <alignment horizontal="right" vertical="center"/>
    </xf>
    <xf numFmtId="164" fontId="12" fillId="3" borderId="5" xfId="4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right" vertical="center"/>
    </xf>
    <xf numFmtId="43" fontId="12" fillId="0" borderId="5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/>
    </xf>
    <xf numFmtId="0" fontId="7" fillId="0" borderId="5" xfId="3" applyFont="1" applyFill="1" applyBorder="1" applyAlignment="1">
      <alignment horizontal="left" vertical="top" wrapText="1"/>
    </xf>
    <xf numFmtId="4" fontId="7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 vertical="center"/>
    </xf>
    <xf numFmtId="49" fontId="7" fillId="3" borderId="5" xfId="3" applyNumberFormat="1" applyFont="1" applyFill="1" applyBorder="1" applyAlignment="1">
      <alignment horizontal="left" vertical="top" wrapText="1"/>
    </xf>
    <xf numFmtId="49" fontId="5" fillId="3" borderId="5" xfId="4" applyNumberFormat="1" applyFont="1" applyFill="1" applyBorder="1" applyAlignment="1">
      <alignment horizontal="right" vertical="center"/>
    </xf>
    <xf numFmtId="4" fontId="5" fillId="0" borderId="0" xfId="3" applyNumberFormat="1" applyFont="1" applyAlignment="1">
      <alignment horizont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Border="1" applyAlignment="1">
      <alignment horizontal="left" vertical="top" wrapText="1"/>
    </xf>
    <xf numFmtId="4" fontId="5" fillId="0" borderId="0" xfId="4" applyNumberFormat="1" applyFont="1" applyFill="1" applyBorder="1" applyAlignment="1">
      <alignment horizontal="right"/>
    </xf>
    <xf numFmtId="164" fontId="5" fillId="0" borderId="0" xfId="4" applyFont="1" applyFill="1" applyBorder="1" applyAlignment="1">
      <alignment horizontal="right"/>
    </xf>
    <xf numFmtId="0" fontId="5" fillId="0" borderId="0" xfId="3" applyFont="1" applyFill="1" applyAlignment="1">
      <alignment horizontal="center" vertical="center" wrapText="1"/>
    </xf>
    <xf numFmtId="4" fontId="5" fillId="0" borderId="0" xfId="3" applyNumberFormat="1" applyFont="1" applyFill="1" applyAlignment="1">
      <alignment horizontal="right" wrapText="1"/>
    </xf>
    <xf numFmtId="0" fontId="5" fillId="0" borderId="0" xfId="3" applyFont="1" applyFill="1" applyAlignment="1">
      <alignment horizontal="right" wrapText="1"/>
    </xf>
    <xf numFmtId="0" fontId="7" fillId="0" borderId="0" xfId="3" applyFont="1" applyFill="1" applyBorder="1" applyAlignment="1">
      <alignment horizontal="left" vertical="top" wrapText="1"/>
    </xf>
    <xf numFmtId="4" fontId="7" fillId="0" borderId="0" xfId="4" applyNumberFormat="1" applyFont="1" applyFill="1" applyBorder="1" applyAlignment="1">
      <alignment horizontal="right" vertical="center" wrapText="1"/>
    </xf>
    <xf numFmtId="164" fontId="5" fillId="0" borderId="0" xfId="4" applyFont="1" applyFill="1" applyBorder="1" applyAlignment="1">
      <alignment horizontal="right" vertical="center" wrapText="1"/>
    </xf>
    <xf numFmtId="164" fontId="7" fillId="0" borderId="0" xfId="4" applyFont="1" applyFill="1" applyBorder="1" applyAlignment="1">
      <alignment horizontal="right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</cellXfs>
  <cellStyles count="74">
    <cellStyle name="Вывод" xfId="2" builtinId="21"/>
    <cellStyle name="Гиперссылка 2" xfId="6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3 2" xfId="11"/>
    <cellStyle name="Обычный 14" xfId="12"/>
    <cellStyle name="Обычный 15" xfId="13"/>
    <cellStyle name="Обычный 16" xfId="14"/>
    <cellStyle name="Обычный 17" xfId="15"/>
    <cellStyle name="Обычный 18" xfId="16"/>
    <cellStyle name="Обычный 19" xfId="17"/>
    <cellStyle name="Обычный 2" xfId="18"/>
    <cellStyle name="Обычный 20" xfId="5"/>
    <cellStyle name="Обычный 20 2" xfId="19"/>
    <cellStyle name="Обычный 21" xfId="20"/>
    <cellStyle name="Обычный 22" xfId="21"/>
    <cellStyle name="Обычный 23" xfId="22"/>
    <cellStyle name="Обычный 24" xfId="23"/>
    <cellStyle name="Обычный 25" xfId="24"/>
    <cellStyle name="Обычный 26" xfId="25"/>
    <cellStyle name="Обычный 27" xfId="26"/>
    <cellStyle name="Обычный 28" xfId="27"/>
    <cellStyle name="Обычный 29" xfId="28"/>
    <cellStyle name="Обычный 3" xfId="3"/>
    <cellStyle name="Обычный 3 2" xfId="29"/>
    <cellStyle name="Обычный 3 3" xfId="30"/>
    <cellStyle name="Обычный 30" xfId="31"/>
    <cellStyle name="Обычный 31" xfId="32"/>
    <cellStyle name="Обычный 32" xfId="33"/>
    <cellStyle name="Обычный 33" xfId="34"/>
    <cellStyle name="Обычный 34" xfId="35"/>
    <cellStyle name="Обычный 4" xfId="36"/>
    <cellStyle name="Обычный 4 2" xfId="37"/>
    <cellStyle name="Обычный 5" xfId="38"/>
    <cellStyle name="Обычный 6" xfId="39"/>
    <cellStyle name="Обычный 7" xfId="40"/>
    <cellStyle name="Обычный 8" xfId="41"/>
    <cellStyle name="Обычный 9" xfId="42"/>
    <cellStyle name="Финансовый" xfId="1" builtinId="3"/>
    <cellStyle name="Финансовый 10" xfId="43"/>
    <cellStyle name="Финансовый 11" xfId="44"/>
    <cellStyle name="Финансовый 12" xfId="45"/>
    <cellStyle name="Финансовый 13" xfId="46"/>
    <cellStyle name="Финансовый 14" xfId="47"/>
    <cellStyle name="Финансовый 15" xfId="48"/>
    <cellStyle name="Финансовый 16" xfId="49"/>
    <cellStyle name="Финансовый 17" xfId="50"/>
    <cellStyle name="Финансовый 18" xfId="51"/>
    <cellStyle name="Финансовый 19" xfId="52"/>
    <cellStyle name="Финансовый 2" xfId="53"/>
    <cellStyle name="Финансовый 20" xfId="54"/>
    <cellStyle name="Финансовый 21" xfId="55"/>
    <cellStyle name="Финансовый 22" xfId="56"/>
    <cellStyle name="Финансовый 23" xfId="57"/>
    <cellStyle name="Финансовый 24" xfId="58"/>
    <cellStyle name="Финансовый 25" xfId="59"/>
    <cellStyle name="Финансовый 26" xfId="60"/>
    <cellStyle name="Финансовый 27" xfId="61"/>
    <cellStyle name="Финансовый 28" xfId="62"/>
    <cellStyle name="Финансовый 29" xfId="63"/>
    <cellStyle name="Финансовый 3" xfId="4"/>
    <cellStyle name="Финансовый 3 2" xfId="64"/>
    <cellStyle name="Финансовый 30" xfId="65"/>
    <cellStyle name="Финансовый 31" xfId="66"/>
    <cellStyle name="Финансовый 4" xfId="67"/>
    <cellStyle name="Финансовый 4 2" xfId="68"/>
    <cellStyle name="Финансовый 5" xfId="69"/>
    <cellStyle name="Финансовый 6" xfId="70"/>
    <cellStyle name="Финансовый 7" xfId="71"/>
    <cellStyle name="Финансовый 8" xfId="72"/>
    <cellStyle name="Финансовый 9" xfId="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15"/>
  <sheetViews>
    <sheetView tabSelected="1" zoomScaleNormal="100" workbookViewId="0">
      <selection activeCell="F107" sqref="F107"/>
    </sheetView>
  </sheetViews>
  <sheetFormatPr defaultRowHeight="15" outlineLevelRow="2" x14ac:dyDescent="0.25"/>
  <cols>
    <col min="1" max="1" width="9.140625" style="85"/>
    <col min="2" max="2" width="68.140625" style="92" customWidth="1"/>
    <col min="3" max="3" width="14.7109375" style="93" customWidth="1"/>
    <col min="4" max="4" width="9.140625" style="94" customWidth="1"/>
    <col min="5" max="5" width="12.7109375" style="94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-1668161.73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</f>
        <v>1005192.0800000001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998848.4</v>
      </c>
      <c r="E10" s="22"/>
    </row>
    <row r="11" spans="1:7" x14ac:dyDescent="0.25">
      <c r="A11" s="18" t="s">
        <v>8</v>
      </c>
      <c r="B11" s="19" t="s">
        <v>9</v>
      </c>
      <c r="C11" s="20"/>
      <c r="D11" s="21"/>
      <c r="E11" s="22"/>
    </row>
    <row r="12" spans="1:7" x14ac:dyDescent="0.25">
      <c r="A12" s="18" t="s">
        <v>10</v>
      </c>
      <c r="B12" s="19" t="s">
        <v>11</v>
      </c>
      <c r="C12" s="20"/>
      <c r="D12" s="21">
        <v>6343.68</v>
      </c>
      <c r="E12" s="22"/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937577.44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937577.44</v>
      </c>
      <c r="E14" s="22"/>
    </row>
    <row r="15" spans="1:7" x14ac:dyDescent="0.25">
      <c r="A15" s="18" t="s">
        <v>14</v>
      </c>
      <c r="B15" s="19" t="s">
        <v>9</v>
      </c>
      <c r="C15" s="20"/>
      <c r="D15" s="21"/>
      <c r="E15" s="22"/>
    </row>
    <row r="16" spans="1:7" x14ac:dyDescent="0.25">
      <c r="A16" s="18" t="s">
        <v>15</v>
      </c>
      <c r="B16" s="19" t="s">
        <v>11</v>
      </c>
      <c r="C16" s="20"/>
      <c r="D16" s="21"/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67614.64000000013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C107</f>
        <v>2921518.4400000009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-1916326.3600000008</v>
      </c>
      <c r="E19" s="22"/>
    </row>
    <row r="20" spans="1:8" x14ac:dyDescent="0.25">
      <c r="A20" s="7">
        <v>7</v>
      </c>
      <c r="B20" s="28" t="s">
        <v>19</v>
      </c>
      <c r="C20" s="29"/>
      <c r="D20" s="10">
        <f>D8+D9-D18</f>
        <v>-3584488.0900000008</v>
      </c>
      <c r="E20" s="11"/>
    </row>
    <row r="21" spans="1:8" x14ac:dyDescent="0.25">
      <c r="A21" s="18"/>
      <c r="B21" s="30"/>
      <c r="C21" s="31"/>
      <c r="D21" s="32"/>
      <c r="E21" s="33"/>
    </row>
    <row r="22" spans="1:8" ht="21.75" customHeight="1" x14ac:dyDescent="0.25">
      <c r="A22" s="34" t="s">
        <v>20</v>
      </c>
      <c r="B22" s="35"/>
      <c r="C22" s="35"/>
      <c r="D22" s="35"/>
      <c r="E22" s="36"/>
    </row>
    <row r="23" spans="1:8" ht="73.5" customHeight="1" x14ac:dyDescent="0.25">
      <c r="A23" s="18" t="s">
        <v>21</v>
      </c>
      <c r="B23" s="37" t="s">
        <v>22</v>
      </c>
      <c r="C23" s="38" t="s">
        <v>23</v>
      </c>
      <c r="D23" s="39" t="s">
        <v>24</v>
      </c>
      <c r="E23" s="40" t="s">
        <v>25</v>
      </c>
    </row>
    <row r="24" spans="1:8" x14ac:dyDescent="0.25">
      <c r="A24" s="7">
        <v>1</v>
      </c>
      <c r="B24" s="41" t="s">
        <v>26</v>
      </c>
      <c r="C24" s="42">
        <f>SUM(C25:C25)</f>
        <v>170880</v>
      </c>
      <c r="D24" s="43"/>
      <c r="E24" s="43"/>
      <c r="F24" s="44"/>
    </row>
    <row r="25" spans="1:8" s="50" customFormat="1" x14ac:dyDescent="0.25">
      <c r="A25" s="45" t="s">
        <v>27</v>
      </c>
      <c r="B25" s="46" t="s">
        <v>28</v>
      </c>
      <c r="C25" s="47">
        <v>170880</v>
      </c>
      <c r="D25" s="46" t="s">
        <v>29</v>
      </c>
      <c r="E25" s="47">
        <v>34176</v>
      </c>
      <c r="F25" s="48"/>
      <c r="G25" s="49"/>
      <c r="H25" s="49"/>
    </row>
    <row r="26" spans="1:8" s="51" customFormat="1" ht="28.5" x14ac:dyDescent="0.25">
      <c r="A26" s="7">
        <v>2</v>
      </c>
      <c r="B26" s="41" t="s">
        <v>30</v>
      </c>
      <c r="C26" s="42">
        <f>C27</f>
        <v>82569.240000000005</v>
      </c>
      <c r="D26" s="43"/>
      <c r="E26" s="43"/>
    </row>
    <row r="27" spans="1:8" s="50" customFormat="1" x14ac:dyDescent="0.25">
      <c r="A27" s="45" t="s">
        <v>6</v>
      </c>
      <c r="B27" s="46" t="s">
        <v>31</v>
      </c>
      <c r="C27" s="47">
        <v>82569.240000000005</v>
      </c>
      <c r="D27" s="46" t="s">
        <v>29</v>
      </c>
      <c r="E27" s="47">
        <v>34176</v>
      </c>
      <c r="F27" s="49"/>
      <c r="G27" s="49"/>
      <c r="H27" s="49"/>
    </row>
    <row r="28" spans="1:8" s="51" customFormat="1" x14ac:dyDescent="0.25">
      <c r="A28" s="7">
        <v>3</v>
      </c>
      <c r="B28" s="41" t="s">
        <v>32</v>
      </c>
      <c r="C28" s="42">
        <v>0</v>
      </c>
      <c r="D28" s="52"/>
      <c r="E28" s="43"/>
    </row>
    <row r="29" spans="1:8" s="51" customFormat="1" ht="28.5" x14ac:dyDescent="0.25">
      <c r="A29" s="7">
        <v>4</v>
      </c>
      <c r="B29" s="41" t="s">
        <v>33</v>
      </c>
      <c r="C29" s="42">
        <f>SUM(C30:C33)</f>
        <v>26178.82</v>
      </c>
      <c r="D29" s="43"/>
      <c r="E29" s="43"/>
    </row>
    <row r="30" spans="1:8" s="50" customFormat="1" x14ac:dyDescent="0.25">
      <c r="A30" s="45" t="s">
        <v>34</v>
      </c>
      <c r="B30" s="46" t="s">
        <v>35</v>
      </c>
      <c r="C30" s="47">
        <v>4272</v>
      </c>
      <c r="D30" s="46" t="s">
        <v>29</v>
      </c>
      <c r="E30" s="47">
        <v>34176</v>
      </c>
      <c r="F30" s="49"/>
      <c r="G30" s="49"/>
      <c r="H30" s="49"/>
    </row>
    <row r="31" spans="1:8" s="50" customFormat="1" x14ac:dyDescent="0.25">
      <c r="A31" s="45" t="s">
        <v>36</v>
      </c>
      <c r="B31" s="46" t="s">
        <v>37</v>
      </c>
      <c r="C31" s="47">
        <v>3701.26</v>
      </c>
      <c r="D31" s="46" t="s">
        <v>29</v>
      </c>
      <c r="E31" s="47">
        <v>34176</v>
      </c>
      <c r="F31" s="49"/>
      <c r="G31" s="49"/>
      <c r="H31" s="49"/>
    </row>
    <row r="32" spans="1:8" s="50" customFormat="1" x14ac:dyDescent="0.25">
      <c r="A32" s="45" t="s">
        <v>38</v>
      </c>
      <c r="B32" s="46" t="s">
        <v>39</v>
      </c>
      <c r="C32" s="47">
        <v>2255.62</v>
      </c>
      <c r="D32" s="46" t="s">
        <v>29</v>
      </c>
      <c r="E32" s="47">
        <v>34176</v>
      </c>
      <c r="F32" s="49"/>
      <c r="G32" s="49"/>
      <c r="H32" s="49"/>
    </row>
    <row r="33" spans="1:8" s="50" customFormat="1" x14ac:dyDescent="0.25">
      <c r="A33" s="45" t="s">
        <v>40</v>
      </c>
      <c r="B33" s="46" t="s">
        <v>41</v>
      </c>
      <c r="C33" s="47">
        <v>15949.94</v>
      </c>
      <c r="D33" s="46" t="s">
        <v>29</v>
      </c>
      <c r="E33" s="47">
        <v>34176</v>
      </c>
      <c r="F33" s="49"/>
      <c r="G33" s="49"/>
      <c r="H33" s="49"/>
    </row>
    <row r="34" spans="1:8" ht="42.75" outlineLevel="1" x14ac:dyDescent="0.25">
      <c r="A34" s="7">
        <v>5</v>
      </c>
      <c r="B34" s="41" t="s">
        <v>42</v>
      </c>
      <c r="C34" s="53">
        <f>C35+C36+C37+C38++C39+C40+C41+C42+C43+C44+C45+C46+C47+C48+C49+C50+C51+C52+C53+C54+C55+C56+C57+C58+C59+C60+C61+C62+C63+C64+C65+C66+C67+C68+C69+C70+C71+C72+C73+C74+C75</f>
        <v>1829493.1100000003</v>
      </c>
      <c r="D34" s="54"/>
      <c r="E34" s="54"/>
      <c r="F34" s="44"/>
      <c r="G34" s="44"/>
    </row>
    <row r="35" spans="1:8" outlineLevel="1" x14ac:dyDescent="0.25">
      <c r="A35" s="18" t="s">
        <v>43</v>
      </c>
      <c r="B35" s="46" t="s">
        <v>44</v>
      </c>
      <c r="C35" s="47">
        <v>14236.14</v>
      </c>
      <c r="D35" s="46" t="s">
        <v>45</v>
      </c>
      <c r="E35" s="47">
        <v>3</v>
      </c>
      <c r="F35" s="44"/>
      <c r="G35" s="44"/>
    </row>
    <row r="36" spans="1:8" outlineLevel="1" x14ac:dyDescent="0.25">
      <c r="A36" s="18" t="s">
        <v>46</v>
      </c>
      <c r="B36" s="46" t="s">
        <v>47</v>
      </c>
      <c r="C36" s="47">
        <v>36330.239999999998</v>
      </c>
      <c r="D36" s="46" t="s">
        <v>48</v>
      </c>
      <c r="E36" s="47">
        <v>21</v>
      </c>
      <c r="F36" s="44"/>
      <c r="G36" s="44"/>
    </row>
    <row r="37" spans="1:8" ht="30" customHeight="1" outlineLevel="1" x14ac:dyDescent="0.25">
      <c r="A37" s="18" t="s">
        <v>49</v>
      </c>
      <c r="B37" s="46" t="s">
        <v>50</v>
      </c>
      <c r="C37" s="47">
        <v>1029360</v>
      </c>
      <c r="D37" s="46" t="s">
        <v>51</v>
      </c>
      <c r="E37" s="47">
        <v>1</v>
      </c>
      <c r="F37" s="44"/>
      <c r="G37" s="44"/>
    </row>
    <row r="38" spans="1:8" outlineLevel="1" x14ac:dyDescent="0.25">
      <c r="A38" s="18" t="s">
        <v>52</v>
      </c>
      <c r="B38" s="46" t="s">
        <v>53</v>
      </c>
      <c r="C38" s="47">
        <v>21274.7</v>
      </c>
      <c r="D38" s="46" t="s">
        <v>54</v>
      </c>
      <c r="E38" s="47">
        <v>10</v>
      </c>
      <c r="F38" s="44"/>
      <c r="G38" s="44"/>
    </row>
    <row r="39" spans="1:8" outlineLevel="1" x14ac:dyDescent="0.25">
      <c r="A39" s="18" t="s">
        <v>55</v>
      </c>
      <c r="B39" s="46" t="s">
        <v>56</v>
      </c>
      <c r="C39" s="47">
        <v>618.47</v>
      </c>
      <c r="D39" s="46" t="s">
        <v>54</v>
      </c>
      <c r="E39" s="47">
        <v>1</v>
      </c>
      <c r="F39" s="44"/>
      <c r="G39" s="44"/>
    </row>
    <row r="40" spans="1:8" outlineLevel="1" x14ac:dyDescent="0.25">
      <c r="A40" s="18" t="s">
        <v>57</v>
      </c>
      <c r="B40" s="46" t="s">
        <v>58</v>
      </c>
      <c r="C40" s="47">
        <v>3960</v>
      </c>
      <c r="D40" s="46" t="s">
        <v>54</v>
      </c>
      <c r="E40" s="47">
        <v>3</v>
      </c>
      <c r="F40" s="44"/>
      <c r="G40" s="44"/>
    </row>
    <row r="41" spans="1:8" outlineLevel="1" x14ac:dyDescent="0.25">
      <c r="A41" s="18" t="s">
        <v>59</v>
      </c>
      <c r="B41" s="46" t="s">
        <v>58</v>
      </c>
      <c r="C41" s="47">
        <v>26064</v>
      </c>
      <c r="D41" s="46" t="s">
        <v>54</v>
      </c>
      <c r="E41" s="47">
        <v>9</v>
      </c>
      <c r="F41" s="44"/>
      <c r="G41" s="44"/>
    </row>
    <row r="42" spans="1:8" outlineLevel="1" x14ac:dyDescent="0.25">
      <c r="A42" s="18" t="s">
        <v>60</v>
      </c>
      <c r="B42" s="46" t="s">
        <v>61</v>
      </c>
      <c r="C42" s="47">
        <v>7771.68</v>
      </c>
      <c r="D42" s="46" t="s">
        <v>62</v>
      </c>
      <c r="E42" s="47">
        <v>14</v>
      </c>
      <c r="F42" s="44"/>
      <c r="G42" s="44"/>
    </row>
    <row r="43" spans="1:8" outlineLevel="1" x14ac:dyDescent="0.25">
      <c r="A43" s="18" t="s">
        <v>63</v>
      </c>
      <c r="B43" s="46" t="s">
        <v>64</v>
      </c>
      <c r="C43" s="47">
        <v>2078.59</v>
      </c>
      <c r="D43" s="46" t="s">
        <v>54</v>
      </c>
      <c r="E43" s="47">
        <v>1</v>
      </c>
      <c r="F43" s="44"/>
      <c r="G43" s="44"/>
    </row>
    <row r="44" spans="1:8" outlineLevel="1" x14ac:dyDescent="0.25">
      <c r="A44" s="18" t="s">
        <v>65</v>
      </c>
      <c r="B44" s="46" t="s">
        <v>66</v>
      </c>
      <c r="C44" s="47">
        <v>4446.67</v>
      </c>
      <c r="D44" s="46" t="s">
        <v>54</v>
      </c>
      <c r="E44" s="47">
        <v>1</v>
      </c>
      <c r="F44" s="44"/>
      <c r="G44" s="44"/>
    </row>
    <row r="45" spans="1:8" outlineLevel="1" x14ac:dyDescent="0.25">
      <c r="A45" s="18" t="s">
        <v>67</v>
      </c>
      <c r="B45" s="46" t="s">
        <v>68</v>
      </c>
      <c r="C45" s="47">
        <v>138697.5</v>
      </c>
      <c r="D45" s="46" t="s">
        <v>48</v>
      </c>
      <c r="E45" s="47">
        <v>50</v>
      </c>
      <c r="F45" s="44"/>
      <c r="G45" s="44"/>
    </row>
    <row r="46" spans="1:8" outlineLevel="1" x14ac:dyDescent="0.25">
      <c r="A46" s="18" t="s">
        <v>69</v>
      </c>
      <c r="B46" s="46" t="s">
        <v>70</v>
      </c>
      <c r="C46" s="47">
        <v>5374.7</v>
      </c>
      <c r="D46" s="46" t="s">
        <v>54</v>
      </c>
      <c r="E46" s="47">
        <v>10</v>
      </c>
      <c r="F46" s="44"/>
      <c r="G46" s="44"/>
    </row>
    <row r="47" spans="1:8" outlineLevel="1" x14ac:dyDescent="0.25">
      <c r="A47" s="18" t="s">
        <v>71</v>
      </c>
      <c r="B47" s="46" t="s">
        <v>72</v>
      </c>
      <c r="C47" s="47">
        <v>2019.19</v>
      </c>
      <c r="D47" s="46" t="s">
        <v>73</v>
      </c>
      <c r="E47" s="47">
        <v>1</v>
      </c>
      <c r="F47" s="44"/>
      <c r="G47" s="44"/>
    </row>
    <row r="48" spans="1:8" outlineLevel="1" x14ac:dyDescent="0.25">
      <c r="A48" s="18" t="s">
        <v>74</v>
      </c>
      <c r="B48" s="46" t="s">
        <v>75</v>
      </c>
      <c r="C48" s="47">
        <v>959.39</v>
      </c>
      <c r="D48" s="46" t="s">
        <v>54</v>
      </c>
      <c r="E48" s="47">
        <v>1</v>
      </c>
      <c r="F48" s="44"/>
      <c r="G48" s="44"/>
    </row>
    <row r="49" spans="1:7" outlineLevel="1" x14ac:dyDescent="0.25">
      <c r="A49" s="18" t="s">
        <v>76</v>
      </c>
      <c r="B49" s="46" t="s">
        <v>77</v>
      </c>
      <c r="C49" s="47">
        <v>85779.24</v>
      </c>
      <c r="D49" s="46" t="s">
        <v>78</v>
      </c>
      <c r="E49" s="47">
        <v>138</v>
      </c>
      <c r="F49" s="44"/>
      <c r="G49" s="44"/>
    </row>
    <row r="50" spans="1:7" outlineLevel="1" x14ac:dyDescent="0.25">
      <c r="A50" s="18" t="s">
        <v>79</v>
      </c>
      <c r="B50" s="46" t="s">
        <v>80</v>
      </c>
      <c r="C50" s="47">
        <v>47241.599999999999</v>
      </c>
      <c r="D50" s="46" t="s">
        <v>48</v>
      </c>
      <c r="E50" s="47">
        <v>60</v>
      </c>
      <c r="F50" s="44"/>
      <c r="G50" s="44"/>
    </row>
    <row r="51" spans="1:7" outlineLevel="1" x14ac:dyDescent="0.25">
      <c r="A51" s="18" t="s">
        <v>81</v>
      </c>
      <c r="B51" s="46" t="s">
        <v>82</v>
      </c>
      <c r="C51" s="47">
        <v>81688.05</v>
      </c>
      <c r="D51" s="46" t="s">
        <v>83</v>
      </c>
      <c r="E51" s="47">
        <v>1</v>
      </c>
      <c r="F51" s="44"/>
      <c r="G51" s="44"/>
    </row>
    <row r="52" spans="1:7" outlineLevel="1" x14ac:dyDescent="0.25">
      <c r="A52" s="18" t="s">
        <v>84</v>
      </c>
      <c r="B52" s="46" t="s">
        <v>85</v>
      </c>
      <c r="C52" s="47">
        <v>32636.55</v>
      </c>
      <c r="D52" s="46" t="s">
        <v>51</v>
      </c>
      <c r="E52" s="47">
        <v>1</v>
      </c>
      <c r="F52" s="44"/>
      <c r="G52" s="44"/>
    </row>
    <row r="53" spans="1:7" outlineLevel="1" x14ac:dyDescent="0.25">
      <c r="A53" s="18" t="s">
        <v>86</v>
      </c>
      <c r="B53" s="46" t="s">
        <v>87</v>
      </c>
      <c r="C53" s="47">
        <v>14141.1</v>
      </c>
      <c r="D53" s="46" t="s">
        <v>54</v>
      </c>
      <c r="E53" s="47">
        <v>30</v>
      </c>
      <c r="F53" s="44"/>
      <c r="G53" s="44"/>
    </row>
    <row r="54" spans="1:7" outlineLevel="1" x14ac:dyDescent="0.25">
      <c r="A54" s="18" t="s">
        <v>88</v>
      </c>
      <c r="B54" s="46" t="s">
        <v>89</v>
      </c>
      <c r="C54" s="47">
        <v>15282.8</v>
      </c>
      <c r="D54" s="46" t="s">
        <v>48</v>
      </c>
      <c r="E54" s="47">
        <v>65</v>
      </c>
      <c r="F54" s="44"/>
      <c r="G54" s="44"/>
    </row>
    <row r="55" spans="1:7" outlineLevel="1" x14ac:dyDescent="0.25">
      <c r="A55" s="18" t="s">
        <v>90</v>
      </c>
      <c r="B55" s="46" t="s">
        <v>91</v>
      </c>
      <c r="C55" s="47">
        <v>22491.48</v>
      </c>
      <c r="D55" s="46" t="s">
        <v>92</v>
      </c>
      <c r="E55" s="47">
        <v>4</v>
      </c>
      <c r="F55" s="44"/>
      <c r="G55" s="44"/>
    </row>
    <row r="56" spans="1:7" outlineLevel="1" x14ac:dyDescent="0.25">
      <c r="A56" s="18" t="s">
        <v>93</v>
      </c>
      <c r="B56" s="46" t="s">
        <v>94</v>
      </c>
      <c r="C56" s="47">
        <v>2271.48</v>
      </c>
      <c r="D56" s="46" t="s">
        <v>51</v>
      </c>
      <c r="E56" s="47">
        <v>4</v>
      </c>
      <c r="F56" s="44"/>
      <c r="G56" s="44"/>
    </row>
    <row r="57" spans="1:7" outlineLevel="1" x14ac:dyDescent="0.25">
      <c r="A57" s="18" t="s">
        <v>95</v>
      </c>
      <c r="B57" s="46" t="s">
        <v>94</v>
      </c>
      <c r="C57" s="47">
        <v>2143.7600000000002</v>
      </c>
      <c r="D57" s="46" t="s">
        <v>96</v>
      </c>
      <c r="E57" s="47">
        <v>2</v>
      </c>
      <c r="F57" s="44"/>
      <c r="G57" s="44"/>
    </row>
    <row r="58" spans="1:7" outlineLevel="1" x14ac:dyDescent="0.25">
      <c r="A58" s="18" t="s">
        <v>97</v>
      </c>
      <c r="B58" s="46" t="s">
        <v>98</v>
      </c>
      <c r="C58" s="47">
        <v>9965.5499999999993</v>
      </c>
      <c r="D58" s="46" t="s">
        <v>54</v>
      </c>
      <c r="E58" s="47">
        <v>15</v>
      </c>
      <c r="F58" s="44"/>
      <c r="G58" s="44"/>
    </row>
    <row r="59" spans="1:7" outlineLevel="1" x14ac:dyDescent="0.25">
      <c r="A59" s="18" t="s">
        <v>99</v>
      </c>
      <c r="B59" s="46" t="s">
        <v>100</v>
      </c>
      <c r="C59" s="47">
        <v>5087.28</v>
      </c>
      <c r="D59" s="46" t="s">
        <v>45</v>
      </c>
      <c r="E59" s="47">
        <v>8</v>
      </c>
      <c r="F59" s="44"/>
      <c r="G59" s="44"/>
    </row>
    <row r="60" spans="1:7" s="55" customFormat="1" outlineLevel="2" x14ac:dyDescent="0.25">
      <c r="A60" s="18" t="s">
        <v>101</v>
      </c>
      <c r="B60" s="46" t="s">
        <v>102</v>
      </c>
      <c r="C60" s="47">
        <v>6170.99</v>
      </c>
      <c r="D60" s="46" t="s">
        <v>103</v>
      </c>
      <c r="E60" s="47">
        <v>7</v>
      </c>
    </row>
    <row r="61" spans="1:7" s="55" customFormat="1" outlineLevel="2" x14ac:dyDescent="0.25">
      <c r="A61" s="18" t="s">
        <v>104</v>
      </c>
      <c r="B61" s="46" t="s">
        <v>105</v>
      </c>
      <c r="C61" s="47">
        <v>5845.44</v>
      </c>
      <c r="D61" s="46" t="s">
        <v>48</v>
      </c>
      <c r="E61" s="47">
        <v>16</v>
      </c>
    </row>
    <row r="62" spans="1:7" s="55" customFormat="1" outlineLevel="2" x14ac:dyDescent="0.25">
      <c r="A62" s="18" t="s">
        <v>106</v>
      </c>
      <c r="B62" s="46" t="s">
        <v>107</v>
      </c>
      <c r="C62" s="47">
        <v>1720.62</v>
      </c>
      <c r="D62" s="46" t="s">
        <v>54</v>
      </c>
      <c r="E62" s="47">
        <v>3</v>
      </c>
    </row>
    <row r="63" spans="1:7" s="55" customFormat="1" outlineLevel="2" x14ac:dyDescent="0.25">
      <c r="A63" s="18" t="s">
        <v>108</v>
      </c>
      <c r="B63" s="46"/>
      <c r="C63" s="47"/>
      <c r="D63" s="46"/>
      <c r="E63" s="47"/>
    </row>
    <row r="64" spans="1:7" s="55" customFormat="1" outlineLevel="2" x14ac:dyDescent="0.25">
      <c r="A64" s="18" t="s">
        <v>109</v>
      </c>
      <c r="B64" s="46" t="s">
        <v>110</v>
      </c>
      <c r="C64" s="47">
        <v>173890</v>
      </c>
      <c r="D64" s="46" t="s">
        <v>51</v>
      </c>
      <c r="E64" s="47">
        <v>1</v>
      </c>
    </row>
    <row r="65" spans="1:5" s="55" customFormat="1" outlineLevel="2" x14ac:dyDescent="0.25">
      <c r="A65" s="18" t="s">
        <v>111</v>
      </c>
      <c r="B65" s="46" t="s">
        <v>112</v>
      </c>
      <c r="C65" s="47">
        <v>1836.5</v>
      </c>
      <c r="D65" s="46" t="s">
        <v>54</v>
      </c>
      <c r="E65" s="47">
        <v>2</v>
      </c>
    </row>
    <row r="66" spans="1:5" s="55" customFormat="1" outlineLevel="2" x14ac:dyDescent="0.25">
      <c r="A66" s="18" t="s">
        <v>113</v>
      </c>
      <c r="B66" s="46" t="s">
        <v>114</v>
      </c>
      <c r="C66" s="47">
        <v>1171.8699999999999</v>
      </c>
      <c r="D66" s="46" t="s">
        <v>54</v>
      </c>
      <c r="E66" s="47">
        <v>1</v>
      </c>
    </row>
    <row r="67" spans="1:5" s="55" customFormat="1" outlineLevel="2" x14ac:dyDescent="0.25">
      <c r="A67" s="18" t="s">
        <v>115</v>
      </c>
      <c r="B67" s="46" t="s">
        <v>116</v>
      </c>
      <c r="C67" s="47">
        <v>5929.83</v>
      </c>
      <c r="D67" s="46" t="s">
        <v>54</v>
      </c>
      <c r="E67" s="47">
        <v>1</v>
      </c>
    </row>
    <row r="68" spans="1:5" s="55" customFormat="1" outlineLevel="2" x14ac:dyDescent="0.25">
      <c r="A68" s="18" t="s">
        <v>117</v>
      </c>
      <c r="B68" s="46" t="s">
        <v>118</v>
      </c>
      <c r="C68" s="47">
        <v>933.71</v>
      </c>
      <c r="D68" s="46" t="s">
        <v>54</v>
      </c>
      <c r="E68" s="47">
        <v>1</v>
      </c>
    </row>
    <row r="69" spans="1:5" s="55" customFormat="1" outlineLevel="2" x14ac:dyDescent="0.25">
      <c r="A69" s="18" t="s">
        <v>119</v>
      </c>
      <c r="B69" s="46" t="s">
        <v>120</v>
      </c>
      <c r="C69" s="47">
        <v>1081.32</v>
      </c>
      <c r="D69" s="46" t="s">
        <v>54</v>
      </c>
      <c r="E69" s="47">
        <v>6</v>
      </c>
    </row>
    <row r="70" spans="1:5" s="55" customFormat="1" outlineLevel="2" x14ac:dyDescent="0.25">
      <c r="A70" s="18" t="s">
        <v>121</v>
      </c>
      <c r="B70" s="46" t="s">
        <v>122</v>
      </c>
      <c r="C70" s="47">
        <v>3391.08</v>
      </c>
      <c r="D70" s="46" t="s">
        <v>54</v>
      </c>
      <c r="E70" s="47">
        <v>6</v>
      </c>
    </row>
    <row r="71" spans="1:5" s="55" customFormat="1" outlineLevel="2" x14ac:dyDescent="0.25">
      <c r="A71" s="18" t="s">
        <v>123</v>
      </c>
      <c r="B71" s="46" t="s">
        <v>124</v>
      </c>
      <c r="C71" s="47">
        <v>1965.62</v>
      </c>
      <c r="D71" s="46" t="s">
        <v>51</v>
      </c>
      <c r="E71" s="47">
        <v>1</v>
      </c>
    </row>
    <row r="72" spans="1:5" s="55" customFormat="1" outlineLevel="2" x14ac:dyDescent="0.25">
      <c r="A72" s="18" t="s">
        <v>125</v>
      </c>
      <c r="B72" s="46" t="s">
        <v>126</v>
      </c>
      <c r="C72" s="47">
        <v>2803</v>
      </c>
      <c r="D72" s="46" t="s">
        <v>54</v>
      </c>
      <c r="E72" s="47">
        <v>4</v>
      </c>
    </row>
    <row r="73" spans="1:5" s="55" customFormat="1" outlineLevel="2" x14ac:dyDescent="0.25">
      <c r="A73" s="18" t="s">
        <v>127</v>
      </c>
      <c r="B73" s="46" t="s">
        <v>126</v>
      </c>
      <c r="C73" s="47">
        <v>3438.42</v>
      </c>
      <c r="D73" s="46" t="s">
        <v>54</v>
      </c>
      <c r="E73" s="47">
        <v>6</v>
      </c>
    </row>
    <row r="74" spans="1:5" s="55" customFormat="1" outlineLevel="2" x14ac:dyDescent="0.25">
      <c r="A74" s="18" t="s">
        <v>128</v>
      </c>
      <c r="B74" s="46" t="s">
        <v>129</v>
      </c>
      <c r="C74" s="47">
        <v>6131.52</v>
      </c>
      <c r="D74" s="46" t="s">
        <v>130</v>
      </c>
      <c r="E74" s="47">
        <v>8</v>
      </c>
    </row>
    <row r="75" spans="1:5" s="55" customFormat="1" outlineLevel="2" x14ac:dyDescent="0.25">
      <c r="A75" s="18" t="s">
        <v>131</v>
      </c>
      <c r="B75" s="46" t="s">
        <v>132</v>
      </c>
      <c r="C75" s="47">
        <v>1263.03</v>
      </c>
      <c r="D75" s="46" t="s">
        <v>133</v>
      </c>
      <c r="E75" s="47">
        <v>3</v>
      </c>
    </row>
    <row r="76" spans="1:5" s="55" customFormat="1" ht="28.5" outlineLevel="2" x14ac:dyDescent="0.25">
      <c r="A76" s="56">
        <v>6</v>
      </c>
      <c r="B76" s="41" t="s">
        <v>134</v>
      </c>
      <c r="C76" s="57">
        <f>C77</f>
        <v>0</v>
      </c>
      <c r="D76" s="58"/>
      <c r="E76" s="58"/>
    </row>
    <row r="77" spans="1:5" s="55" customFormat="1" outlineLevel="2" x14ac:dyDescent="0.25">
      <c r="A77" s="59" t="s">
        <v>135</v>
      </c>
      <c r="B77" s="60"/>
      <c r="C77" s="61"/>
      <c r="D77" s="62"/>
      <c r="E77" s="63"/>
    </row>
    <row r="78" spans="1:5" s="55" customFormat="1" ht="28.5" outlineLevel="2" x14ac:dyDescent="0.25">
      <c r="A78" s="56">
        <v>7</v>
      </c>
      <c r="B78" s="41" t="s">
        <v>136</v>
      </c>
      <c r="C78" s="57">
        <f>C79</f>
        <v>0</v>
      </c>
      <c r="D78" s="58"/>
      <c r="E78" s="64"/>
    </row>
    <row r="79" spans="1:5" s="55" customFormat="1" outlineLevel="2" x14ac:dyDescent="0.25">
      <c r="A79" s="59" t="s">
        <v>137</v>
      </c>
      <c r="B79" s="65"/>
      <c r="C79" s="61"/>
      <c r="D79" s="62"/>
      <c r="E79" s="63"/>
    </row>
    <row r="80" spans="1:5" s="55" customFormat="1" outlineLevel="2" x14ac:dyDescent="0.25">
      <c r="A80" s="56">
        <v>8</v>
      </c>
      <c r="B80" s="41" t="s">
        <v>138</v>
      </c>
      <c r="C80" s="57">
        <v>0</v>
      </c>
      <c r="D80" s="58"/>
      <c r="E80" s="58"/>
    </row>
    <row r="81" spans="1:8" s="55" customFormat="1" ht="28.5" outlineLevel="2" x14ac:dyDescent="0.25">
      <c r="A81" s="56">
        <v>9</v>
      </c>
      <c r="B81" s="41" t="s">
        <v>139</v>
      </c>
      <c r="C81" s="57">
        <f>C82+C83+C84+C85</f>
        <v>82372.659999999989</v>
      </c>
      <c r="D81" s="58"/>
      <c r="E81" s="58"/>
    </row>
    <row r="82" spans="1:8" s="55" customFormat="1" outlineLevel="2" x14ac:dyDescent="0.25">
      <c r="A82" s="66" t="s">
        <v>140</v>
      </c>
      <c r="B82" s="46" t="s">
        <v>141</v>
      </c>
      <c r="C82" s="47">
        <v>7578.9</v>
      </c>
      <c r="D82" s="46" t="s">
        <v>48</v>
      </c>
      <c r="E82" s="47">
        <v>30</v>
      </c>
    </row>
    <row r="83" spans="1:8" s="55" customFormat="1" outlineLevel="2" x14ac:dyDescent="0.25">
      <c r="A83" s="66" t="s">
        <v>142</v>
      </c>
      <c r="B83" s="46" t="s">
        <v>143</v>
      </c>
      <c r="C83" s="47">
        <v>2022.3</v>
      </c>
      <c r="D83" s="46" t="s">
        <v>103</v>
      </c>
      <c r="E83" s="47">
        <v>3</v>
      </c>
    </row>
    <row r="84" spans="1:8" s="55" customFormat="1" outlineLevel="2" x14ac:dyDescent="0.25">
      <c r="A84" s="66" t="s">
        <v>144</v>
      </c>
      <c r="B84" s="46" t="s">
        <v>145</v>
      </c>
      <c r="C84" s="47">
        <v>6614.98</v>
      </c>
      <c r="D84" s="46" t="s">
        <v>146</v>
      </c>
      <c r="E84" s="47">
        <v>2</v>
      </c>
    </row>
    <row r="85" spans="1:8" s="55" customFormat="1" outlineLevel="2" x14ac:dyDescent="0.25">
      <c r="A85" s="66" t="s">
        <v>147</v>
      </c>
      <c r="B85" s="46" t="s">
        <v>148</v>
      </c>
      <c r="C85" s="47">
        <v>66156.479999999996</v>
      </c>
      <c r="D85" s="46" t="s">
        <v>48</v>
      </c>
      <c r="E85" s="47">
        <v>12</v>
      </c>
    </row>
    <row r="86" spans="1:8" s="55" customFormat="1" ht="28.5" outlineLevel="2" x14ac:dyDescent="0.25">
      <c r="A86" s="56">
        <v>10</v>
      </c>
      <c r="B86" s="41" t="s">
        <v>149</v>
      </c>
      <c r="C86" s="57">
        <f>C87</f>
        <v>11380.61</v>
      </c>
      <c r="D86" s="58"/>
      <c r="E86" s="58"/>
    </row>
    <row r="87" spans="1:8" s="55" customFormat="1" outlineLevel="2" x14ac:dyDescent="0.25">
      <c r="A87" s="66" t="s">
        <v>150</v>
      </c>
      <c r="B87" s="46" t="s">
        <v>151</v>
      </c>
      <c r="C87" s="47">
        <v>11380.61</v>
      </c>
      <c r="D87" s="46" t="s">
        <v>29</v>
      </c>
      <c r="E87" s="47">
        <v>34176</v>
      </c>
    </row>
    <row r="88" spans="1:8" s="55" customFormat="1" ht="28.5" outlineLevel="2" x14ac:dyDescent="0.25">
      <c r="A88" s="56">
        <v>11</v>
      </c>
      <c r="B88" s="41" t="s">
        <v>152</v>
      </c>
      <c r="C88" s="57">
        <f>SUM(C89:C89)</f>
        <v>38721.410000000003</v>
      </c>
      <c r="D88" s="58"/>
      <c r="E88" s="58"/>
    </row>
    <row r="89" spans="1:8" s="55" customFormat="1" outlineLevel="2" x14ac:dyDescent="0.25">
      <c r="A89" s="66" t="s">
        <v>153</v>
      </c>
      <c r="B89" s="46" t="s">
        <v>154</v>
      </c>
      <c r="C89" s="47">
        <v>38721.410000000003</v>
      </c>
      <c r="D89" s="46" t="s">
        <v>29</v>
      </c>
      <c r="E89" s="47">
        <v>34176</v>
      </c>
    </row>
    <row r="90" spans="1:8" s="50" customFormat="1" ht="28.5" x14ac:dyDescent="0.25">
      <c r="A90" s="56">
        <v>12</v>
      </c>
      <c r="B90" s="41" t="s">
        <v>155</v>
      </c>
      <c r="C90" s="57">
        <f>C91</f>
        <v>3674.76</v>
      </c>
      <c r="D90" s="58"/>
      <c r="E90" s="58"/>
      <c r="F90" s="49"/>
      <c r="G90" s="49"/>
      <c r="H90" s="49"/>
    </row>
    <row r="91" spans="1:8" s="50" customFormat="1" x14ac:dyDescent="0.25">
      <c r="A91" s="66" t="s">
        <v>156</v>
      </c>
      <c r="B91" s="46" t="s">
        <v>157</v>
      </c>
      <c r="C91" s="47">
        <v>3674.76</v>
      </c>
      <c r="D91" s="46" t="s">
        <v>29</v>
      </c>
      <c r="E91" s="47">
        <v>1764</v>
      </c>
      <c r="F91" s="49"/>
      <c r="G91" s="49"/>
      <c r="H91" s="49"/>
    </row>
    <row r="92" spans="1:8" s="55" customFormat="1" ht="57" outlineLevel="2" x14ac:dyDescent="0.25">
      <c r="A92" s="56">
        <v>13</v>
      </c>
      <c r="B92" s="41" t="s">
        <v>158</v>
      </c>
      <c r="C92" s="57">
        <f>C93+C94+C95+C96+C97+C98+C99+C100+C101+C102</f>
        <v>143393.61999999997</v>
      </c>
      <c r="D92" s="58"/>
      <c r="E92" s="58"/>
    </row>
    <row r="93" spans="1:8" s="50" customFormat="1" x14ac:dyDescent="0.25">
      <c r="A93" s="66" t="s">
        <v>159</v>
      </c>
      <c r="B93" s="46" t="s">
        <v>160</v>
      </c>
      <c r="C93" s="47">
        <v>8815.86</v>
      </c>
      <c r="D93" s="46" t="s">
        <v>54</v>
      </c>
      <c r="E93" s="47">
        <v>129</v>
      </c>
      <c r="F93" s="49"/>
      <c r="G93" s="49"/>
      <c r="H93" s="49"/>
    </row>
    <row r="94" spans="1:8" s="55" customFormat="1" outlineLevel="2" x14ac:dyDescent="0.25">
      <c r="A94" s="66" t="s">
        <v>161</v>
      </c>
      <c r="B94" s="46" t="s">
        <v>160</v>
      </c>
      <c r="C94" s="47">
        <v>87.14</v>
      </c>
      <c r="D94" s="46" t="s">
        <v>54</v>
      </c>
      <c r="E94" s="47">
        <v>1</v>
      </c>
    </row>
    <row r="95" spans="1:8" s="50" customFormat="1" x14ac:dyDescent="0.25">
      <c r="A95" s="66" t="s">
        <v>162</v>
      </c>
      <c r="B95" s="46" t="s">
        <v>163</v>
      </c>
      <c r="C95" s="47">
        <v>119889.36</v>
      </c>
      <c r="D95" s="46" t="s">
        <v>29</v>
      </c>
      <c r="E95" s="47">
        <v>34176</v>
      </c>
      <c r="F95" s="49"/>
      <c r="G95" s="49"/>
      <c r="H95" s="49"/>
    </row>
    <row r="96" spans="1:8" s="55" customFormat="1" outlineLevel="2" x14ac:dyDescent="0.25">
      <c r="A96" s="66" t="s">
        <v>164</v>
      </c>
      <c r="B96" s="46" t="s">
        <v>165</v>
      </c>
      <c r="C96" s="47">
        <v>847.65</v>
      </c>
      <c r="D96" s="46" t="s">
        <v>54</v>
      </c>
      <c r="E96" s="47">
        <v>1</v>
      </c>
    </row>
    <row r="97" spans="1:8" s="50" customFormat="1" x14ac:dyDescent="0.25">
      <c r="A97" s="66" t="s">
        <v>166</v>
      </c>
      <c r="B97" s="46" t="s">
        <v>167</v>
      </c>
      <c r="C97" s="47">
        <v>3128.6</v>
      </c>
      <c r="D97" s="46" t="s">
        <v>54</v>
      </c>
      <c r="E97" s="47">
        <v>4</v>
      </c>
      <c r="F97" s="49"/>
      <c r="G97" s="49"/>
      <c r="H97" s="49"/>
    </row>
    <row r="98" spans="1:8" s="50" customFormat="1" x14ac:dyDescent="0.25">
      <c r="A98" s="66" t="s">
        <v>168</v>
      </c>
      <c r="B98" s="46" t="s">
        <v>169</v>
      </c>
      <c r="C98" s="47">
        <v>580.99</v>
      </c>
      <c r="D98" s="46" t="s">
        <v>29</v>
      </c>
      <c r="E98" s="47">
        <v>34176</v>
      </c>
      <c r="F98" s="49"/>
      <c r="G98" s="49"/>
      <c r="H98" s="49"/>
    </row>
    <row r="99" spans="1:8" s="50" customFormat="1" x14ac:dyDescent="0.25">
      <c r="A99" s="66" t="s">
        <v>170</v>
      </c>
      <c r="B99" s="46" t="s">
        <v>171</v>
      </c>
      <c r="C99" s="47">
        <v>2197.8000000000002</v>
      </c>
      <c r="D99" s="46" t="s">
        <v>172</v>
      </c>
      <c r="E99" s="47">
        <v>2</v>
      </c>
      <c r="F99" s="49"/>
      <c r="G99" s="49"/>
      <c r="H99" s="49"/>
    </row>
    <row r="100" spans="1:8" s="50" customFormat="1" x14ac:dyDescent="0.25">
      <c r="A100" s="66" t="s">
        <v>173</v>
      </c>
      <c r="B100" s="46" t="s">
        <v>174</v>
      </c>
      <c r="C100" s="47">
        <v>1627.69</v>
      </c>
      <c r="D100" s="46" t="s">
        <v>175</v>
      </c>
      <c r="E100" s="47">
        <v>1</v>
      </c>
      <c r="F100" s="49"/>
      <c r="G100" s="49"/>
      <c r="H100" s="49"/>
    </row>
    <row r="101" spans="1:8" s="50" customFormat="1" x14ac:dyDescent="0.25">
      <c r="A101" s="66" t="s">
        <v>176</v>
      </c>
      <c r="B101" s="46" t="s">
        <v>177</v>
      </c>
      <c r="C101" s="47">
        <v>949</v>
      </c>
      <c r="D101" s="46" t="s">
        <v>178</v>
      </c>
      <c r="E101" s="47">
        <v>100</v>
      </c>
      <c r="F101" s="49"/>
      <c r="G101" s="49"/>
      <c r="H101" s="49"/>
    </row>
    <row r="102" spans="1:8" s="50" customFormat="1" x14ac:dyDescent="0.25">
      <c r="A102" s="66" t="s">
        <v>179</v>
      </c>
      <c r="B102" s="46" t="s">
        <v>180</v>
      </c>
      <c r="C102" s="47">
        <v>5269.53</v>
      </c>
      <c r="D102" s="46" t="s">
        <v>48</v>
      </c>
      <c r="E102" s="47">
        <v>7</v>
      </c>
      <c r="F102" s="49"/>
      <c r="G102" s="49"/>
      <c r="H102" s="49"/>
    </row>
    <row r="103" spans="1:8" s="50" customFormat="1" x14ac:dyDescent="0.25">
      <c r="A103" s="67" t="s">
        <v>181</v>
      </c>
      <c r="B103" s="68" t="s">
        <v>182</v>
      </c>
      <c r="C103" s="69">
        <f>C104+C105</f>
        <v>45934.47</v>
      </c>
      <c r="D103" s="52"/>
      <c r="E103" s="70"/>
      <c r="F103" s="49"/>
      <c r="G103" s="49"/>
      <c r="H103" s="49"/>
    </row>
    <row r="104" spans="1:8" s="55" customFormat="1" ht="45" outlineLevel="2" x14ac:dyDescent="0.25">
      <c r="A104" s="59" t="s">
        <v>183</v>
      </c>
      <c r="B104" s="71" t="s">
        <v>184</v>
      </c>
      <c r="C104" s="72">
        <f>E104*5*12</f>
        <v>3600</v>
      </c>
      <c r="D104" s="73" t="s">
        <v>185</v>
      </c>
      <c r="E104" s="74">
        <v>60</v>
      </c>
    </row>
    <row r="105" spans="1:8" s="55" customFormat="1" outlineLevel="2" x14ac:dyDescent="0.25">
      <c r="A105" s="59" t="s">
        <v>186</v>
      </c>
      <c r="B105" s="71" t="s">
        <v>187</v>
      </c>
      <c r="C105" s="72">
        <v>42334.47</v>
      </c>
      <c r="D105" s="73"/>
      <c r="E105" s="74"/>
    </row>
    <row r="106" spans="1:8" s="50" customFormat="1" x14ac:dyDescent="0.25">
      <c r="A106" s="59" t="s">
        <v>188</v>
      </c>
      <c r="B106" s="75" t="s">
        <v>189</v>
      </c>
      <c r="C106" s="76">
        <f>C24+C26+C28+C29+C34+C76+C78+C80+C81+C86+C88+C90+C92+C103</f>
        <v>2434598.7000000007</v>
      </c>
      <c r="D106" s="77"/>
      <c r="E106" s="77"/>
      <c r="F106" s="49"/>
      <c r="G106" s="49"/>
      <c r="H106" s="49"/>
    </row>
    <row r="107" spans="1:8" s="50" customFormat="1" x14ac:dyDescent="0.25">
      <c r="A107" s="67" t="s">
        <v>190</v>
      </c>
      <c r="B107" s="78" t="s">
        <v>191</v>
      </c>
      <c r="C107" s="57">
        <f>C106*1.2</f>
        <v>2921518.4400000009</v>
      </c>
      <c r="D107" s="79" t="s">
        <v>192</v>
      </c>
      <c r="E107" s="79"/>
      <c r="F107" s="80"/>
      <c r="G107" s="49"/>
      <c r="H107" s="49"/>
    </row>
    <row r="108" spans="1:8" s="55" customFormat="1" outlineLevel="2" x14ac:dyDescent="0.25">
      <c r="A108" s="81"/>
      <c r="B108" s="82"/>
      <c r="C108" s="83"/>
      <c r="D108" s="84"/>
      <c r="E108" s="84"/>
    </row>
    <row r="109" spans="1:8" x14ac:dyDescent="0.25">
      <c r="B109" s="2"/>
      <c r="C109" s="86"/>
      <c r="D109" s="87"/>
      <c r="E109" s="87"/>
    </row>
    <row r="110" spans="1:8" x14ac:dyDescent="0.25">
      <c r="B110" s="2"/>
      <c r="C110" s="87"/>
      <c r="D110" s="87"/>
      <c r="E110" s="87"/>
    </row>
    <row r="111" spans="1:8" s="55" customFormat="1" outlineLevel="2" x14ac:dyDescent="0.25">
      <c r="A111" s="81"/>
    </row>
    <row r="112" spans="1:8" x14ac:dyDescent="0.25">
      <c r="B112" s="2"/>
      <c r="C112" s="2"/>
      <c r="D112" s="2"/>
      <c r="E112" s="2"/>
      <c r="F112" s="44"/>
    </row>
    <row r="113" spans="2:5" ht="16.5" customHeight="1" x14ac:dyDescent="0.25">
      <c r="B113" s="2"/>
      <c r="C113" s="2"/>
      <c r="D113" s="2"/>
      <c r="E113" s="2"/>
    </row>
    <row r="114" spans="2:5" x14ac:dyDescent="0.25">
      <c r="B114" s="88"/>
      <c r="C114" s="89"/>
      <c r="D114" s="90"/>
      <c r="E114" s="90"/>
    </row>
    <row r="115" spans="2:5" x14ac:dyDescent="0.25">
      <c r="B115" s="88"/>
      <c r="C115" s="89"/>
      <c r="D115" s="91"/>
      <c r="E115" s="90"/>
    </row>
  </sheetData>
  <mergeCells count="22"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2024-03-28T06:36:41Z</dcterms:created>
  <dcterms:modified xsi:type="dcterms:W3CDTF">2024-03-28T06:37:00Z</dcterms:modified>
</cp:coreProperties>
</file>